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600" windowHeight="11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7" i="1" l="1"/>
  <c r="I4" i="1"/>
  <c r="L10" i="1" l="1"/>
  <c r="K10" i="1"/>
  <c r="L13" i="1" l="1"/>
  <c r="K13" i="1" l="1"/>
  <c r="B10" i="2" l="1"/>
  <c r="J15" i="1" l="1"/>
  <c r="K9" i="1"/>
  <c r="K14" i="1"/>
  <c r="K3" i="1"/>
  <c r="E7" i="1"/>
  <c r="L14" i="1"/>
  <c r="F3" i="1"/>
  <c r="C7" i="1"/>
  <c r="D7" i="1"/>
  <c r="L9" i="1" l="1"/>
  <c r="I3" i="1"/>
  <c r="L3" i="1" s="1"/>
  <c r="I7" i="1" l="1"/>
  <c r="L15" i="1" s="1"/>
  <c r="F7" i="1" l="1"/>
  <c r="G7" i="1"/>
  <c r="B7" i="1" l="1"/>
  <c r="K15" i="1" l="1"/>
  <c r="L16" i="1"/>
</calcChain>
</file>

<file path=xl/sharedStrings.xml><?xml version="1.0" encoding="utf-8"?>
<sst xmlns="http://schemas.openxmlformats.org/spreadsheetml/2006/main" count="34" uniqueCount="34">
  <si>
    <t>المندوب</t>
  </si>
  <si>
    <t>البيع</t>
  </si>
  <si>
    <t>ملاحظات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</si>
  <si>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</si>
  <si>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</si>
  <si>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</si>
  <si>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</si>
  <si>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</si>
  <si>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</si>
  <si>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</si>
  <si>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 xml:space="preserve">مرتب المندوب والسائق </t>
  </si>
  <si>
    <t>الربح</t>
  </si>
  <si>
    <t>النسبه</t>
  </si>
  <si>
    <t>الفرق</t>
  </si>
  <si>
    <t>متطلبات البحيرة</t>
  </si>
  <si>
    <t>ا/ يعقوب</t>
  </si>
  <si>
    <t>ا/ محمد جمال</t>
  </si>
  <si>
    <t>جمال</t>
  </si>
  <si>
    <t>هواش</t>
  </si>
  <si>
    <t>ايمان</t>
  </si>
  <si>
    <t>احمد فريد</t>
  </si>
  <si>
    <t>احمد حلمي</t>
  </si>
  <si>
    <t>ا/ مصطفى</t>
  </si>
  <si>
    <t>الاجمالي</t>
  </si>
  <si>
    <t>المصروفات الثابتة</t>
  </si>
  <si>
    <t>الايجارات</t>
  </si>
  <si>
    <t>مرتب المحاسب</t>
  </si>
  <si>
    <t>جميع مصروفات المكتب + كهرباء +مياه+غاز+نت</t>
  </si>
  <si>
    <t>تجمع وتقسم علي عدد السيارات</t>
  </si>
  <si>
    <t xml:space="preserve">تقرير فرع /القاهره </t>
  </si>
  <si>
    <t>شهر يونيو 2025</t>
  </si>
  <si>
    <t xml:space="preserve">مصطفى شعبان </t>
  </si>
  <si>
    <t xml:space="preserve">بيع الاداره </t>
  </si>
  <si>
    <t>مرتب المشرف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</si>
</sst>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tabSelected="1" zoomScale="80" zoomScaleNormal="80" workbookViewId="0">
      <selection activeCell="F4" sqref="F4"/>
    </sheetView>
  </sheetViews>
  <sheetFormatPr defaultRowHeight="14.25" x14ac:dyDescent="0.2"/>
  <cols>
    <col min="1" max="1" width="23.25" customWidth="1"/>
    <col min="2" max="2" width="14.5" customWidth="1"/>
    <col min="3" max="5" width="10.375" customWidth="1"/>
    <col min="6" max="6" width="24" customWidth="1"/>
    <col min="7" max="8" width="10.5" customWidth="1"/>
    <col min="9" max="9" width="12.25" customWidth="1"/>
    <col min="10" max="12" width="9.75" hidden="1" customWidth="1"/>
    <col min="13" max="13" width="14.875" hidden="1" customWidth="1"/>
    <col min="15" max="15" width="13.5" customWidth="1"/>
  </cols>
  <sheetData>
    <row r="1" spans="1:15" ht="42" customHeight="1" x14ac:dyDescent="0.2">
      <c r="A1" s="15" t="s">
        <v>29</v>
      </c>
      <c r="B1" s="15"/>
      <c r="C1" s="5"/>
      <c r="D1" s="5"/>
      <c r="E1" s="5"/>
      <c r="F1" s="9" t="s">
        <v>30</v>
      </c>
    </row>
    <row r="2" spans="1:15" ht="63" customHeight="1" x14ac:dyDescent="0.2">
      <c r="A2" s="3" t="s">
        <v>0</v>
      </c>
      <c r="B2" s="3" t="s">
        <v>1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5</v>
      </c>
      <c r="I2" s="4" t="s">
        <v>4</v>
      </c>
      <c r="J2" s="4" t="s">
        <v>11</v>
      </c>
      <c r="K2" s="4" t="s">
        <v>12</v>
      </c>
      <c r="L2" s="4" t="s">
        <v>13</v>
      </c>
      <c r="M2" s="4" t="s">
        <v>2</v>
      </c>
      <c r="O2" s="8" t="s">
        <v>24</v>
      </c>
    </row>
    <row r="3" spans="1:15" ht="27" customHeight="1" x14ac:dyDescent="0.2">
      <c r="A3" s="11" t="s">
        <v>31</v>
      </c>
      <c r="B3" s="13">
        <v>21677</v>
      </c>
      <c r="C3" s="4">
        <v>920</v>
      </c>
      <c r="D3" s="4">
        <v>650</v>
      </c>
      <c r="E3" s="4">
        <v>2100</v>
      </c>
      <c r="F3" s="2">
        <f>E3+D3+C3</f>
        <v>3670</v>
      </c>
      <c r="G3" s="2">
        <v>750</v>
      </c>
      <c r="H3" s="2">
        <v>12778</v>
      </c>
      <c r="I3" s="2">
        <f>H3+G3+F3</f>
        <v>17198</v>
      </c>
      <c r="J3" s="2"/>
      <c r="K3" s="2">
        <f>J3/B3</f>
        <v>0</v>
      </c>
      <c r="L3" s="2">
        <f>J3-I3</f>
        <v>-17198</v>
      </c>
      <c r="M3" s="2"/>
      <c r="O3" t="s">
        <v>25</v>
      </c>
    </row>
    <row r="4" spans="1:15" ht="27" customHeight="1" x14ac:dyDescent="0.2">
      <c r="A4" s="12" t="s">
        <v>32</v>
      </c>
      <c r="B4" s="13">
        <v>39063</v>
      </c>
      <c r="C4" s="4">
        <v>560</v>
      </c>
      <c r="D4" s="4">
        <v>0</v>
      </c>
      <c r="E4" s="4">
        <v>0</v>
      </c>
      <c r="F4" s="2">
        <v>560</v>
      </c>
      <c r="G4" s="2">
        <v>0</v>
      </c>
      <c r="H4" s="2">
        <v>12778</v>
      </c>
      <c r="I4" s="2">
        <f t="shared" ref="I4" si="0">H4+G4+F4</f>
        <v>13338</v>
      </c>
      <c r="J4" s="2"/>
      <c r="K4" s="2"/>
      <c r="L4" s="2"/>
      <c r="M4" s="2"/>
    </row>
    <row r="5" spans="1:15" ht="27" customHeight="1" x14ac:dyDescent="0.2">
      <c r="A5" s="12"/>
      <c r="B5" s="14"/>
      <c r="C5" s="4"/>
      <c r="D5" s="4"/>
      <c r="E5" s="4"/>
      <c r="F5" s="2"/>
      <c r="G5" s="2"/>
      <c r="H5" s="2"/>
      <c r="I5" s="2"/>
      <c r="J5" s="2"/>
      <c r="K5" s="2"/>
      <c r="L5" s="2"/>
      <c r="M5" s="2"/>
    </row>
    <row r="6" spans="1:15" ht="27" customHeight="1" x14ac:dyDescent="0.2">
      <c r="A6" s="12"/>
      <c r="B6" s="14"/>
      <c r="C6" s="4"/>
      <c r="D6" s="4"/>
      <c r="E6" s="4"/>
      <c r="F6" s="2"/>
      <c r="G6" s="2"/>
      <c r="H6" s="2"/>
      <c r="I6" s="2"/>
      <c r="J6" s="2"/>
      <c r="K6" s="2"/>
      <c r="L6" s="2"/>
      <c r="M6" s="2"/>
    </row>
    <row r="7" spans="1:15" ht="27" customHeight="1" x14ac:dyDescent="0.2">
      <c r="A7" s="2" t="s">
        <v>3</v>
      </c>
      <c r="B7" s="10">
        <f t="shared" ref="B7:I7" si="1">SUM(B3:B6)</f>
        <v>60740</v>
      </c>
      <c r="C7" s="2">
        <f t="shared" si="1"/>
        <v>1480</v>
      </c>
      <c r="D7" s="2">
        <f t="shared" si="1"/>
        <v>650</v>
      </c>
      <c r="E7" s="2">
        <f t="shared" si="1"/>
        <v>2100</v>
      </c>
      <c r="F7" s="2">
        <f t="shared" si="1"/>
        <v>4230</v>
      </c>
      <c r="G7" s="2">
        <f t="shared" si="1"/>
        <v>750</v>
      </c>
      <c r="H7" s="2">
        <f t="shared" si="1"/>
        <v>25556</v>
      </c>
      <c r="I7" s="2">
        <f t="shared" si="1"/>
        <v>30536</v>
      </c>
      <c r="J7" s="2"/>
      <c r="K7" s="2"/>
      <c r="L7" s="2"/>
      <c r="M7" s="2"/>
    </row>
    <row r="8" spans="1:15" ht="27" customHeight="1" x14ac:dyDescent="0.2">
      <c r="J8" s="2"/>
      <c r="K8" s="2"/>
      <c r="L8" s="2"/>
      <c r="M8" s="2"/>
      <c r="O8" t="s">
        <v>33</v>
      </c>
    </row>
    <row r="9" spans="1:15" ht="27" customHeight="1" x14ac:dyDescent="0.2">
      <c r="J9" s="2"/>
      <c r="K9" s="2" t="e">
        <f>J9/#REF!</f>
        <v>#REF!</v>
      </c>
      <c r="L9" s="2" t="e">
        <f>J9-#REF!</f>
        <v>#REF!</v>
      </c>
      <c r="M9" s="2"/>
      <c r="O9" t="s">
        <v>26</v>
      </c>
    </row>
    <row r="10" spans="1:15" ht="29.25" customHeight="1" x14ac:dyDescent="0.2">
      <c r="J10" s="2"/>
      <c r="K10" s="2" t="e">
        <f>J10/#REF!</f>
        <v>#REF!</v>
      </c>
      <c r="L10" s="2" t="e">
        <f>J10-#REF!</f>
        <v>#REF!</v>
      </c>
      <c r="M10" s="4"/>
      <c r="O10" t="s">
        <v>27</v>
      </c>
    </row>
    <row r="11" spans="1:15" ht="29.25" customHeight="1" x14ac:dyDescent="0.2">
      <c r="J11" s="2"/>
      <c r="K11" s="2"/>
      <c r="L11" s="2"/>
      <c r="M11" s="4"/>
    </row>
    <row r="12" spans="1:15" ht="29.25" customHeight="1" x14ac:dyDescent="0.2">
      <c r="J12" s="2"/>
      <c r="K12" s="2"/>
      <c r="L12" s="2"/>
      <c r="M12" s="4"/>
    </row>
    <row r="13" spans="1:15" ht="29.25" customHeight="1" x14ac:dyDescent="0.2">
      <c r="J13" s="2"/>
      <c r="K13" s="2" t="e">
        <f>J13/#REF!</f>
        <v>#REF!</v>
      </c>
      <c r="L13" s="2" t="e">
        <f>J13-#REF!</f>
        <v>#REF!</v>
      </c>
      <c r="M13" s="4"/>
    </row>
    <row r="14" spans="1:15" ht="27" customHeight="1" x14ac:dyDescent="0.2">
      <c r="J14" s="2"/>
      <c r="K14" s="2" t="e">
        <f>J14/#REF!</f>
        <v>#REF!</v>
      </c>
      <c r="L14" s="2" t="e">
        <f>J14-#REF!</f>
        <v>#REF!</v>
      </c>
      <c r="M14" s="2"/>
      <c r="O14" t="s">
        <v>28</v>
      </c>
    </row>
    <row r="15" spans="1:15" ht="27" customHeight="1" thickBot="1" x14ac:dyDescent="0.25">
      <c r="J15" s="2">
        <f t="shared" ref="J15" si="2">SUM(J3:J14)</f>
        <v>0</v>
      </c>
      <c r="K15" s="2">
        <f>J15/B7</f>
        <v>0</v>
      </c>
      <c r="L15" s="6">
        <f>J15-I7</f>
        <v>-30536</v>
      </c>
      <c r="M15" s="1"/>
    </row>
    <row r="16" spans="1:15" ht="66" customHeight="1" thickBot="1" x14ac:dyDescent="0.25">
      <c r="L16" s="7">
        <f>L15/B7</f>
        <v>-0.50273296015805069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workbookViewId="0">
      <selection sqref="A1:B10"/>
    </sheetView>
  </sheetViews>
  <sheetFormatPr defaultRowHeight="14.25" x14ac:dyDescent="0.2"/>
  <cols>
    <col min="1" max="1" width="18.625" customWidth="1"/>
  </cols>
  <sheetData>
    <row r="1" spans="1:2" ht="20.25" x14ac:dyDescent="0.3">
      <c r="A1" s="16" t="s">
        <v>14</v>
      </c>
      <c r="B1" s="16"/>
    </row>
    <row r="2" spans="1:2" ht="26.25" customHeight="1" x14ac:dyDescent="0.2">
      <c r="A2" s="2" t="s">
        <v>15</v>
      </c>
      <c r="B2" s="2">
        <v>750</v>
      </c>
    </row>
    <row r="3" spans="1:2" ht="26.25" customHeight="1" x14ac:dyDescent="0.2">
      <c r="A3" s="2" t="s">
        <v>16</v>
      </c>
      <c r="B3" s="2">
        <v>900</v>
      </c>
    </row>
    <row r="4" spans="1:2" ht="26.25" customHeight="1" x14ac:dyDescent="0.2">
      <c r="A4" s="2" t="s">
        <v>22</v>
      </c>
      <c r="B4" s="2">
        <v>800</v>
      </c>
    </row>
    <row r="5" spans="1:2" ht="26.25" customHeight="1" x14ac:dyDescent="0.2">
      <c r="A5" s="2" t="s">
        <v>17</v>
      </c>
      <c r="B5" s="2">
        <v>2574</v>
      </c>
    </row>
    <row r="6" spans="1:2" ht="26.25" customHeight="1" x14ac:dyDescent="0.2">
      <c r="A6" s="2" t="s">
        <v>18</v>
      </c>
      <c r="B6" s="2">
        <v>1127</v>
      </c>
    </row>
    <row r="7" spans="1:2" ht="26.25" customHeight="1" x14ac:dyDescent="0.2">
      <c r="A7" s="2" t="s">
        <v>19</v>
      </c>
      <c r="B7" s="2">
        <v>1837</v>
      </c>
    </row>
    <row r="8" spans="1:2" ht="26.25" customHeight="1" x14ac:dyDescent="0.2">
      <c r="A8" s="2" t="s">
        <v>20</v>
      </c>
      <c r="B8" s="2">
        <v>956</v>
      </c>
    </row>
    <row r="9" spans="1:2" ht="26.25" customHeight="1" x14ac:dyDescent="0.2">
      <c r="A9" s="2" t="s">
        <v>21</v>
      </c>
      <c r="B9" s="2">
        <v>311</v>
      </c>
    </row>
    <row r="10" spans="1:2" ht="26.25" customHeight="1" x14ac:dyDescent="0.2">
      <c r="A10" s="2" t="s">
        <v>23</v>
      </c>
      <c r="B10" s="2">
        <f>SUM(B2:B9)</f>
        <v>9255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2021-11-02T12:48:09Z</cp:lastPrinted>
  <dcterms:created xsi:type="dcterms:W3CDTF">2019-10-06T08:30:02Z</dcterms:created>
  <dcterms:modified xsi:type="dcterms:W3CDTF">2025-07-03T20:09:58Z</dcterms:modified>
</cp:coreProperties>
</file>